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DICAF\FINANCES MARCHES\01_Commande publique\AAPC - 2026\04_Lettres pro\01_DCE\"/>
    </mc:Choice>
  </mc:AlternateContent>
  <xr:revisionPtr revIDLastSave="0" documentId="13_ncr:1_{B9CD8E03-E769-4C1F-94DE-04B1782D96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de garde" sheetId="7" r:id="rId1"/>
    <sheet name="BPU" sheetId="8" r:id="rId2"/>
    <sheet name="DET" sheetId="9" r:id="rId3"/>
  </sheets>
  <definedNames>
    <definedName name="_xlnm.Print_Area" localSheetId="1">BPU!$A$1:$C$4</definedName>
    <definedName name="_xlnm.Print_Area" localSheetId="2">DET!$A$1:$D$16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9" l="1"/>
  <c r="D4" i="9"/>
  <c r="D5" i="9"/>
  <c r="D16" i="9" l="1"/>
</calcChain>
</file>

<file path=xl/sharedStrings.xml><?xml version="1.0" encoding="utf-8"?>
<sst xmlns="http://schemas.openxmlformats.org/spreadsheetml/2006/main" count="21" uniqueCount="20">
  <si>
    <r>
      <rPr>
        <b/>
        <u/>
        <sz val="11"/>
        <color theme="1"/>
        <rFont val="Calibri"/>
        <family val="2"/>
        <scheme val="minor"/>
      </rPr>
      <t>PROCEDURE :</t>
    </r>
    <r>
      <rPr>
        <sz val="11"/>
        <color theme="1"/>
        <rFont val="Calibri"/>
        <family val="2"/>
        <scheme val="minor"/>
      </rPr>
      <t xml:space="preserve">
Marché passé selon une procédure adaptée, 
en application des articles L 1111-4, L 2123-1 1°, L 2125-1 1°, R 2123-1 1°, R 2123-4 à R 2123-5, R 2131-12 1°, R 2132-1 à R 2132-14, R 2162-1 à R 2162-6, R 2162-13 et R 2162-14 du Code de la Commande Publique</t>
    </r>
  </si>
  <si>
    <t>MARCHE DE SERVICES
TECHNIQUE D’ACHAT 
ACCORD CADRE A BONS DE COMMANDE 
APPUI AU SERVICE COMMUNICATION POUR LA REALISATION DES LETTRES DESTINEES AUX PROFESSIONNELS DE SANTE
Référence du marché : N°2026-04</t>
  </si>
  <si>
    <t>Désignation de la prestation</t>
  </si>
  <si>
    <t>Prix HT (€)</t>
  </si>
  <si>
    <t>Total</t>
  </si>
  <si>
    <t>Réalisation d’une lettre électronique destinée aux professionnels de santé (veille, rédaction, interviews, mise en page dans l’outil Sarbacane et diffusion)</t>
  </si>
  <si>
    <t>Couverture d’un évènement organisé par l’ARS ou ses partenaires (présence sur site, prises de vues, rédaction d’un contenu valorisant l’évènement)</t>
  </si>
  <si>
    <t>La publication</t>
  </si>
  <si>
    <t>L’évènement</t>
  </si>
  <si>
    <t>La lettre</t>
  </si>
  <si>
    <t>Unité</t>
  </si>
  <si>
    <t>Prix unitaire HT</t>
  </si>
  <si>
    <t>Réalisation d’une lettre électronique</t>
  </si>
  <si>
    <t>Couverture d’un évènement</t>
  </si>
  <si>
    <t>Publication réseaux sociaux</t>
  </si>
  <si>
    <t>Montant</t>
  </si>
  <si>
    <t xml:space="preserve">Annexe financière à l'acte d'engagement </t>
  </si>
  <si>
    <t>Publication de contenus sur les réseaux sociaux (LinkedIn, X, Facebook), incluant rédaction, mise en forme et publication dans le cadre des actions de communication de l’ARS Guyane</t>
  </si>
  <si>
    <t>Les quantités indiquées dans le présent devis estimatif témoin correspondent à une estimation annuelle des besoins de l’ARS Guyane. Elles sont fournies uniquement à des fins d’analyse des offres et n’ont pas de valeur contractuelle.</t>
  </si>
  <si>
    <t>Quantité estimative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</si>
</sst>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name val="Verdana"/>
      <family val="2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164" fontId="5" fillId="4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164" fontId="0" fillId="2" borderId="9" xfId="0" applyNumberForma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 shrinkToFit="1"/>
    </xf>
    <xf numFmtId="0" fontId="0" fillId="2" borderId="9" xfId="0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5" borderId="10" xfId="0" applyFont="1" applyFill="1" applyBorder="1" applyAlignment="1">
      <alignment horizontal="right" vertical="center"/>
    </xf>
    <xf numFmtId="0" fontId="1" fillId="5" borderId="11" xfId="0" applyFont="1" applyFill="1" applyBorder="1" applyAlignment="1">
      <alignment horizontal="right" vertical="center"/>
    </xf>
    <xf numFmtId="0" fontId="1" fillId="5" borderId="12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4" fontId="0" fillId="2" borderId="9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658376</xdr:colOff>
      <xdr:row>7</xdr:row>
      <xdr:rowOff>71631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06376" cy="140513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G22"/>
  <sheetViews>
    <sheetView tabSelected="1" zoomScaleNormal="100" workbookViewId="0">
      <selection activeCell="D16" sqref="D16"/>
    </sheetView>
  </sheetViews>
  <sheetFormatPr baseColWidth="10" defaultColWidth="11.42578125" defaultRowHeight="15" x14ac:dyDescent="0.25"/>
  <cols>
    <col min="1" max="16384" width="11.42578125" style="1"/>
  </cols>
  <sheetData>
    <row r="10" spans="1:7" x14ac:dyDescent="0.25">
      <c r="A10" s="21" t="s">
        <v>1</v>
      </c>
      <c r="B10" s="22"/>
      <c r="C10" s="22"/>
      <c r="D10" s="22"/>
      <c r="E10" s="22"/>
      <c r="F10" s="22"/>
      <c r="G10" s="23"/>
    </row>
    <row r="11" spans="1:7" x14ac:dyDescent="0.25">
      <c r="A11" s="24"/>
      <c r="B11" s="25"/>
      <c r="C11" s="25"/>
      <c r="D11" s="25"/>
      <c r="E11" s="25"/>
      <c r="F11" s="25"/>
      <c r="G11" s="26"/>
    </row>
    <row r="12" spans="1:7" x14ac:dyDescent="0.25">
      <c r="A12" s="24"/>
      <c r="B12" s="25"/>
      <c r="C12" s="25"/>
      <c r="D12" s="25"/>
      <c r="E12" s="25"/>
      <c r="F12" s="25"/>
      <c r="G12" s="26"/>
    </row>
    <row r="13" spans="1:7" x14ac:dyDescent="0.25">
      <c r="A13" s="24"/>
      <c r="B13" s="25"/>
      <c r="C13" s="25"/>
      <c r="D13" s="25"/>
      <c r="E13" s="25"/>
      <c r="F13" s="25"/>
      <c r="G13" s="26"/>
    </row>
    <row r="14" spans="1:7" ht="223.5" customHeight="1" x14ac:dyDescent="0.25">
      <c r="A14" s="27"/>
      <c r="B14" s="28"/>
      <c r="C14" s="28"/>
      <c r="D14" s="28"/>
      <c r="E14" s="28"/>
      <c r="F14" s="28"/>
      <c r="G14" s="29"/>
    </row>
    <row r="17" spans="1:7" ht="83.25" customHeight="1" x14ac:dyDescent="0.25">
      <c r="A17" s="4" t="s">
        <v>0</v>
      </c>
      <c r="B17" s="5"/>
      <c r="C17" s="5"/>
      <c r="D17" s="5"/>
      <c r="E17" s="5"/>
      <c r="F17" s="5"/>
      <c r="G17" s="5"/>
    </row>
    <row r="21" spans="1:7" ht="28.5" x14ac:dyDescent="0.45">
      <c r="A21" s="30" t="s">
        <v>16</v>
      </c>
      <c r="B21" s="30"/>
      <c r="C21" s="30"/>
      <c r="D21" s="30"/>
      <c r="E21" s="30"/>
      <c r="F21" s="30"/>
      <c r="G21" s="30"/>
    </row>
    <row r="22" spans="1:7" ht="22.5" x14ac:dyDescent="0.3">
      <c r="A22" s="6"/>
      <c r="B22" s="6"/>
      <c r="C22" s="6"/>
      <c r="D22" s="6"/>
      <c r="E22" s="6"/>
      <c r="F22" s="6"/>
      <c r="G22" s="6"/>
    </row>
  </sheetData>
  <sheetProtection algorithmName="SHA-512" hashValue="Wq+Q0x79ibC2E8tMFyS/N6pFCSdiw8fNcufPzvIlHR0XT7zypm7HV2VNdwy/zcqoO5wJHVWF/v/KkpGLg1aYYA==" saltValue="mu7Jhrd4pChTiici5ovTTA==" spinCount="100000" sheet="1" objects="1" scenarios="1"/>
  <mergeCells count="4">
    <mergeCell ref="A10:G14"/>
    <mergeCell ref="A17:G17"/>
    <mergeCell ref="A21:G21"/>
    <mergeCell ref="A22:G2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zoomScaleNormal="100" zoomScaleSheetLayoutView="100" workbookViewId="0">
      <selection activeCell="C5" sqref="C5"/>
    </sheetView>
  </sheetViews>
  <sheetFormatPr baseColWidth="10" defaultColWidth="45" defaultRowHeight="15.75" x14ac:dyDescent="0.25"/>
  <cols>
    <col min="1" max="1" width="56.5703125" style="13" customWidth="1"/>
    <col min="2" max="2" width="13.5703125" style="14" customWidth="1"/>
    <col min="3" max="3" width="17.140625" style="14" customWidth="1"/>
    <col min="4" max="4" width="10.42578125" style="13" customWidth="1"/>
    <col min="5" max="6" width="19.28515625" style="13" customWidth="1"/>
    <col min="7" max="16384" width="45" style="13"/>
  </cols>
  <sheetData>
    <row r="1" spans="1:3" ht="33" customHeight="1" x14ac:dyDescent="0.25">
      <c r="A1" s="7" t="s">
        <v>2</v>
      </c>
      <c r="B1" s="7" t="s">
        <v>10</v>
      </c>
      <c r="C1" s="8" t="s">
        <v>11</v>
      </c>
    </row>
    <row r="2" spans="1:3" ht="55.5" customHeight="1" x14ac:dyDescent="0.25">
      <c r="A2" s="10" t="s">
        <v>5</v>
      </c>
      <c r="B2" s="15" t="s">
        <v>9</v>
      </c>
      <c r="C2" s="35">
        <v>0</v>
      </c>
    </row>
    <row r="3" spans="1:3" ht="69" customHeight="1" x14ac:dyDescent="0.25">
      <c r="A3" s="10" t="s">
        <v>6</v>
      </c>
      <c r="B3" s="15" t="s">
        <v>8</v>
      </c>
      <c r="C3" s="35">
        <v>0</v>
      </c>
    </row>
    <row r="4" spans="1:3" ht="69" customHeight="1" x14ac:dyDescent="0.25">
      <c r="A4" s="10" t="s">
        <v>17</v>
      </c>
      <c r="B4" s="15" t="s">
        <v>7</v>
      </c>
      <c r="C4" s="35">
        <v>0</v>
      </c>
    </row>
  </sheetData>
  <sheetProtection algorithmName="SHA-512" hashValue="dzYJ0e5Tt74yVzEGIiIfP+yXAIFvGa7zl/jEkVTvJdG7zAXBOE+fRW6rb6ft6Zy8VdqdNLDuVzrIokhG2UN2Vg==" saltValue="1tpgt94PPer4eTV4Egydzw==" spinCount="100000" sheet="1" objects="1" scenarios="1"/>
  <printOptions horizontalCentered="1"/>
  <pageMargins left="0.70866141732283472" right="0.70866141732283472" top="1.375" bottom="0.74803149606299213" header="0.31496062992125984" footer="0.31496062992125984"/>
  <pageSetup paperSize="9" orientation="landscape" r:id="rId1"/>
  <headerFooter>
    <oddHeader>&amp;L&amp;G&amp;C&amp;"-,Gras"&amp;16&amp;K03+000BORDEREAU DES PRIX UNITAIRES
(BPU)</oddHeader>
    <oddFooter>&amp;L&amp;"-,Italique"&amp;9&amp;K03+000&amp;A&amp;C&amp;"-,Italique"&amp;9&amp;K03+000Marché n°2026-04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Normal="100" zoomScaleSheetLayoutView="115" zoomScalePageLayoutView="115" workbookViewId="0">
      <selection activeCell="G19" sqref="G19"/>
    </sheetView>
  </sheetViews>
  <sheetFormatPr baseColWidth="10" defaultColWidth="11.42578125" defaultRowHeight="15" x14ac:dyDescent="0.25"/>
  <cols>
    <col min="1" max="1" width="45.140625" style="2" customWidth="1"/>
    <col min="2" max="2" width="20" style="2" customWidth="1"/>
    <col min="3" max="3" width="14" style="2" customWidth="1"/>
    <col min="4" max="4" width="16.85546875" style="2" customWidth="1"/>
    <col min="5" max="16384" width="11.42578125" style="2"/>
  </cols>
  <sheetData>
    <row r="1" spans="1:4" ht="37.5" customHeight="1" x14ac:dyDescent="0.25">
      <c r="A1" s="34" t="s">
        <v>18</v>
      </c>
      <c r="B1" s="34"/>
      <c r="C1" s="34"/>
      <c r="D1" s="34"/>
    </row>
    <row r="3" spans="1:4" s="3" customFormat="1" ht="30" x14ac:dyDescent="0.25">
      <c r="A3" s="7" t="s">
        <v>2</v>
      </c>
      <c r="B3" s="7" t="s">
        <v>19</v>
      </c>
      <c r="C3" s="7" t="s">
        <v>3</v>
      </c>
      <c r="D3" s="8" t="s">
        <v>15</v>
      </c>
    </row>
    <row r="4" spans="1:4" s="3" customFormat="1" ht="20.25" customHeight="1" x14ac:dyDescent="0.25">
      <c r="A4" s="10" t="s">
        <v>12</v>
      </c>
      <c r="B4" s="10">
        <v>104</v>
      </c>
      <c r="C4" s="35">
        <v>0</v>
      </c>
      <c r="D4" s="12">
        <f>+B4*C4</f>
        <v>0</v>
      </c>
    </row>
    <row r="5" spans="1:4" s="3" customFormat="1" ht="20.25" customHeight="1" x14ac:dyDescent="0.25">
      <c r="A5" s="10" t="s">
        <v>13</v>
      </c>
      <c r="B5" s="10">
        <v>12</v>
      </c>
      <c r="C5" s="35">
        <v>0</v>
      </c>
      <c r="D5" s="12">
        <f t="shared" ref="D5:D6" si="0">+B5*C5</f>
        <v>0</v>
      </c>
    </row>
    <row r="6" spans="1:4" ht="20.25" customHeight="1" x14ac:dyDescent="0.25">
      <c r="A6" s="9" t="s">
        <v>14</v>
      </c>
      <c r="B6" s="10">
        <v>50</v>
      </c>
      <c r="C6" s="35">
        <v>0</v>
      </c>
      <c r="D6" s="12">
        <f t="shared" si="0"/>
        <v>0</v>
      </c>
    </row>
    <row r="7" spans="1:4" x14ac:dyDescent="0.25">
      <c r="A7" s="9"/>
      <c r="B7" s="10"/>
      <c r="C7" s="11"/>
      <c r="D7" s="12"/>
    </row>
    <row r="8" spans="1:4" x14ac:dyDescent="0.25">
      <c r="A8" s="9"/>
      <c r="B8" s="10"/>
      <c r="C8" s="11"/>
      <c r="D8" s="12"/>
    </row>
    <row r="9" spans="1:4" x14ac:dyDescent="0.25">
      <c r="A9" s="9"/>
      <c r="B9" s="10"/>
      <c r="C9" s="11"/>
      <c r="D9" s="12"/>
    </row>
    <row r="10" spans="1:4" x14ac:dyDescent="0.25">
      <c r="A10" s="9"/>
      <c r="B10" s="10"/>
      <c r="C10" s="11"/>
      <c r="D10" s="12"/>
    </row>
    <row r="11" spans="1:4" x14ac:dyDescent="0.25">
      <c r="A11" s="9"/>
      <c r="B11" s="10"/>
      <c r="C11" s="11"/>
      <c r="D11" s="12"/>
    </row>
    <row r="12" spans="1:4" x14ac:dyDescent="0.25">
      <c r="A12" s="9"/>
      <c r="B12" s="10"/>
      <c r="C12" s="11"/>
      <c r="D12" s="12"/>
    </row>
    <row r="13" spans="1:4" x14ac:dyDescent="0.25">
      <c r="A13" s="9"/>
      <c r="B13" s="10"/>
      <c r="C13" s="11"/>
      <c r="D13" s="12"/>
    </row>
    <row r="14" spans="1:4" x14ac:dyDescent="0.25">
      <c r="A14" s="9"/>
      <c r="B14" s="10"/>
      <c r="C14" s="11"/>
      <c r="D14" s="12"/>
    </row>
    <row r="15" spans="1:4" x14ac:dyDescent="0.25">
      <c r="A15" s="17"/>
      <c r="B15" s="18"/>
      <c r="C15" s="19"/>
      <c r="D15" s="20"/>
    </row>
    <row r="16" spans="1:4" x14ac:dyDescent="0.25">
      <c r="A16" s="31" t="s">
        <v>4</v>
      </c>
      <c r="B16" s="32"/>
      <c r="C16" s="33"/>
      <c r="D16" s="16">
        <f>SUM(D4:D15)</f>
        <v>0</v>
      </c>
    </row>
  </sheetData>
  <sheetProtection algorithmName="SHA-512" hashValue="Z6g0N2Nr+sYCVSXVyC40teCGfPVLgHq9hu+DheeqvyUinw/WpWZ/TvDYUvwHxniH8XLM6FLpE1pORVhmNlSVUA==" saltValue="TA9wHVhNGn3r1m+94NwbqQ==" spinCount="100000" sheet="1" objects="1" scenarios="1"/>
  <mergeCells count="2">
    <mergeCell ref="A16:C16"/>
    <mergeCell ref="A1:D1"/>
  </mergeCells>
  <printOptions horizontalCentered="1"/>
  <pageMargins left="0.70866141732283472" right="0.70866141732283472" top="1.3224637681159421" bottom="0.74803149606299213" header="0.31496062992125984" footer="0.31496062992125984"/>
  <pageSetup paperSize="9" orientation="landscape" r:id="rId1"/>
  <headerFooter>
    <oddHeader>&amp;L&amp;G&amp;C&amp;"-,Gras"&amp;16&amp;K03+000DEVIS ESTIMATIF TEMOIN
(DET)</oddHeader>
    <oddFooter>&amp;L&amp;"-,Italique"&amp;9&amp;K03+000&amp;A&amp;C&amp;"-,Italique"&amp;10&amp;K03+000Marché n°2026-04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BPU</vt:lpstr>
      <vt:lpstr>DET</vt:lpstr>
      <vt:lpstr>BPU!Zone_d_impression</vt:lpstr>
      <vt:lpstr>DET!Zone_d_impression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nicole.vorswijk@ars.sante.fr</dc:creator>
  <cp:lastModifiedBy>VORSWIJK, Nicole (ARS-GUYANE)</cp:lastModifiedBy>
  <cp:lastPrinted>2026-03-09T13:15:34Z</cp:lastPrinted>
  <dcterms:created xsi:type="dcterms:W3CDTF">2014-06-02T07:11:27Z</dcterms:created>
  <dcterms:modified xsi:type="dcterms:W3CDTF">2026-03-09T13:21:07Z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2026-03-09T11:27:20Z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a430296a-96a4-4eaf-bfe3-07f1beb8e63b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